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  после УЭ" sheetId="4" r:id="rId1"/>
  </sheets>
  <definedNames>
    <definedName name="_xlnm.Print_Area" localSheetId="0">'индикаторы  после УЭ'!$A$1:$N$16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4" l="1"/>
  <c r="G13" i="4" l="1"/>
  <c r="G12" i="4"/>
  <c r="D12" i="4" l="1"/>
  <c r="AJ38" i="4" l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D10" authorId="0" shapeId="0">
      <text>
        <r>
          <rPr>
            <b/>
            <sz val="12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12"/>
            <color indexed="81"/>
            <rFont val="Tahoma"/>
            <family val="2"/>
            <charset val="204"/>
          </rPr>
          <t xml:space="preserve">
1881/2047=91,9</t>
        </r>
      </text>
    </comment>
  </commentList>
</comments>
</file>

<file path=xl/sharedStrings.xml><?xml version="1.0" encoding="utf-8"?>
<sst xmlns="http://schemas.openxmlformats.org/spreadsheetml/2006/main" count="102" uniqueCount="63">
  <si>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</si>
  <si>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</si>
  <si>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</si>
  <si>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</si>
  <si>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</si>
  <si>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</si>
  <si>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</si>
  <si>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</si>
  <si>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2019 год</t>
  </si>
  <si>
    <t>2020 год</t>
  </si>
  <si>
    <t>Факт</t>
  </si>
  <si>
    <t>План</t>
  </si>
  <si>
    <t>МП "УПРАВЛЕНИЕ МУНИЦИПАЛЬНЫМ ИМУЩЕСТВОМ"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</si>
  <si>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</si>
  <si>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%</t>
  </si>
  <si>
    <t>Реестр собственности МО город Норильск</t>
  </si>
  <si>
    <t>Основное мероприятие 1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</si>
  <si>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</si>
  <si>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</si>
  <si>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</si>
  <si>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Сведения о перечислении поступлении в бюджет</t>
  </si>
  <si>
    <t>Доля пустующих нежилых помещений в общем объеме муниципальных нежилых помещений в МКД</t>
  </si>
  <si>
    <t>С = площадь пуст. мун. нежил. пом. / общая площ. мун. нежил. пом.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</si>
  <si>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</si>
  <si>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</si>
  <si>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</si>
  <si>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</si>
  <si>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</si>
  <si>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</si>
  <si>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 за отчетный год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</si>
  <si>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 нарастающим итогом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</si>
  <si>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t>2022 год</t>
  </si>
  <si>
    <t>Целевые индикаторы результативности муниципальной программы "Управление муниципальным имуществом"</t>
  </si>
  <si>
    <t>91,9
(15 объектов)</t>
  </si>
  <si>
    <t xml:space="preserve">Уд. вес индикатора
 в МП 
(в подпрограмме) </t>
  </si>
  <si>
    <t>2023 год</t>
  </si>
  <si>
    <t>8,3 (15 объектов)</t>
  </si>
  <si>
    <t>7,4= 12/162*100       (12 объектов)</t>
  </si>
  <si>
    <t>93,2= 1908/ 2047*100
(22 объекта)</t>
  </si>
  <si>
    <t>16,7= 25/150*100
(25 объектов)</t>
  </si>
  <si>
    <t>94,3= 1930/ 2047*100
(25 объектов)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</si>
  <si>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</si>
  <si>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</si>
  <si>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</si>
  <si>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>с 2022 - 0,2</t>
  </si>
  <si>
    <t>Оценка</t>
  </si>
  <si>
    <t>27,3= 41/150*100       (41 объект)</t>
  </si>
  <si>
    <t xml:space="preserve"> -</t>
  </si>
  <si>
    <t>95,2= 1949/ 2047*100
(41 объект)</t>
  </si>
  <si>
    <t>Выписки из ЕГРН</t>
  </si>
  <si>
    <t>С = Зф/Зп *100%   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</si>
  <si>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</si>
  <si>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</si>
  <si>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</si>
  <si>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2019-2021 - 0,1</t>
  </si>
  <si>
    <t>С = площадь пуст. мун. нежил. пом. (в МКД и отдельно стоящих) / общая площ. мун. нежил. пом. (в МКД и отдельно стоящих)</t>
  </si>
  <si>
    <t>с 2022 - 0,1</t>
  </si>
  <si>
    <t>2019 - 2021 - 0,1</t>
  </si>
  <si>
    <t>2019-2020 - 0,4
2021 - 0,35
с 2022 - 0,4</t>
  </si>
  <si>
    <t>2021 - 0,05</t>
  </si>
  <si>
    <t>С = Кф/Кп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</si>
  <si>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</si>
  <si>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 xml:space="preserve">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</si>
</sst>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6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17</xdr:row>
      <xdr:rowOff>142875</xdr:rowOff>
    </xdr:from>
    <xdr:to>
      <xdr:col>11</xdr:col>
      <xdr:colOff>1943100</xdr:colOff>
      <xdr:row>19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400050</xdr:colOff>
      <xdr:row>8</xdr:row>
      <xdr:rowOff>104775</xdr:rowOff>
    </xdr:from>
    <xdr:to>
      <xdr:col>11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0400" y="47815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419100</xdr:colOff>
      <xdr:row>9</xdr:row>
      <xdr:rowOff>95250</xdr:rowOff>
    </xdr:from>
    <xdr:to>
      <xdr:col>11</xdr:col>
      <xdr:colOff>1838325</xdr:colOff>
      <xdr:row>9</xdr:row>
      <xdr:rowOff>381000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9450" y="73342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447675</xdr:colOff>
      <xdr:row>11</xdr:row>
      <xdr:rowOff>85725</xdr:rowOff>
    </xdr:from>
    <xdr:to>
      <xdr:col>11</xdr:col>
      <xdr:colOff>1866900</xdr:colOff>
      <xdr:row>11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78025" y="987742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38"/>
  <sheetViews>
    <sheetView tabSelected="1" view="pageBreakPreview" zoomScale="50" zoomScaleNormal="70" zoomScaleSheetLayoutView="50" workbookViewId="0">
      <selection activeCell="M2" sqref="M2:N2"/>
    </sheetView>
  </sheetViews>
  <sheetFormatPr defaultColWidth="9.109375" defaultRowHeight="15.6" x14ac:dyDescent="0.3"/>
  <cols>
    <col min="1" max="1" width="7.5546875" style="1" customWidth="1"/>
    <col min="2" max="2" width="53.33203125" style="1" customWidth="1"/>
    <col min="3" max="3" width="5.88671875" style="1" bestFit="1" customWidth="1"/>
    <col min="4" max="4" width="16.109375" style="1" customWidth="1"/>
    <col min="5" max="5" width="18.109375" style="1" customWidth="1"/>
    <col min="6" max="6" width="17" style="1" customWidth="1"/>
    <col min="7" max="7" width="18.6640625" style="1" customWidth="1"/>
    <col min="8" max="9" width="18.33203125" style="1" customWidth="1"/>
    <col min="10" max="10" width="18" style="1" customWidth="1"/>
    <col min="11" max="11" width="22.109375" style="1" customWidth="1"/>
    <col min="12" max="12" width="44.33203125" style="4" customWidth="1"/>
    <col min="13" max="13" width="25.6640625" style="4" customWidth="1"/>
    <col min="14" max="14" width="32.44140625" style="4" customWidth="1"/>
    <col min="15" max="15" width="5" style="4" customWidth="1"/>
    <col min="16" max="16" width="17.33203125" style="4" customWidth="1"/>
    <col min="17" max="20" width="9.109375" style="4"/>
    <col min="21" max="16384" width="9.109375" style="1"/>
  </cols>
  <sheetData>
    <row r="1" spans="1:22" x14ac:dyDescent="0.3">
      <c r="D1" s="2"/>
      <c r="E1" s="2"/>
      <c r="F1" s="2"/>
      <c r="G1" s="2"/>
      <c r="K1" s="3"/>
      <c r="L1" s="3"/>
      <c r="M1" s="3"/>
      <c r="N1" s="3"/>
    </row>
    <row r="2" spans="1:22" ht="157.5" customHeight="1" x14ac:dyDescent="0.3">
      <c r="C2" s="5"/>
      <c r="D2" s="5"/>
      <c r="E2" s="5"/>
      <c r="F2" s="5"/>
      <c r="G2" s="5"/>
      <c r="K2" s="6"/>
      <c r="L2" s="6"/>
      <c r="M2" s="27" t="s">
        <v>62</v>
      </c>
      <c r="N2" s="27"/>
    </row>
    <row r="3" spans="1:22" ht="33.75" customHeight="1" x14ac:dyDescent="0.3">
      <c r="A3" s="28" t="s">
        <v>32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22" x14ac:dyDescent="0.3">
      <c r="B4" s="5"/>
      <c r="C4" s="5"/>
      <c r="D4" s="5"/>
      <c r="E4" s="5"/>
      <c r="F4" s="5"/>
      <c r="G4" s="5"/>
    </row>
    <row r="5" spans="1:22" s="8" customFormat="1" ht="69.75" customHeight="1" x14ac:dyDescent="0.3">
      <c r="A5" s="29" t="s">
        <v>0</v>
      </c>
      <c r="B5" s="29" t="s">
        <v>1</v>
      </c>
      <c r="C5" s="29" t="s">
        <v>2</v>
      </c>
      <c r="D5" s="31" t="s">
        <v>3</v>
      </c>
      <c r="E5" s="32"/>
      <c r="F5" s="32"/>
      <c r="G5" s="33"/>
      <c r="H5" s="31" t="s">
        <v>4</v>
      </c>
      <c r="I5" s="32"/>
      <c r="J5" s="33"/>
      <c r="K5" s="29" t="s">
        <v>34</v>
      </c>
      <c r="L5" s="29" t="s">
        <v>5</v>
      </c>
      <c r="M5" s="34" t="s">
        <v>6</v>
      </c>
      <c r="N5" s="29" t="s">
        <v>7</v>
      </c>
      <c r="O5" s="7"/>
      <c r="P5" s="7"/>
      <c r="Q5" s="7"/>
      <c r="R5" s="7"/>
      <c r="S5" s="7"/>
      <c r="T5" s="7"/>
      <c r="U5" s="7"/>
      <c r="V5" s="7"/>
    </row>
    <row r="6" spans="1:22" s="8" customFormat="1" ht="36" customHeight="1" x14ac:dyDescent="0.3">
      <c r="A6" s="30"/>
      <c r="B6" s="30"/>
      <c r="C6" s="30"/>
      <c r="D6" s="21" t="s">
        <v>8</v>
      </c>
      <c r="E6" s="20" t="s">
        <v>9</v>
      </c>
      <c r="F6" s="31" t="s">
        <v>28</v>
      </c>
      <c r="G6" s="33"/>
      <c r="H6" s="20" t="s">
        <v>31</v>
      </c>
      <c r="I6" s="20" t="s">
        <v>35</v>
      </c>
      <c r="J6" s="20" t="s">
        <v>43</v>
      </c>
      <c r="K6" s="30"/>
      <c r="L6" s="30"/>
      <c r="M6" s="35"/>
      <c r="N6" s="30"/>
      <c r="O6" s="7"/>
      <c r="P6" s="7"/>
      <c r="Q6" s="7"/>
      <c r="R6" s="7"/>
      <c r="S6" s="7"/>
      <c r="T6" s="7"/>
      <c r="U6" s="7"/>
      <c r="V6" s="7"/>
    </row>
    <row r="7" spans="1:22" s="8" customFormat="1" ht="24" customHeight="1" x14ac:dyDescent="0.3">
      <c r="A7" s="30"/>
      <c r="B7" s="30"/>
      <c r="C7" s="30"/>
      <c r="D7" s="37" t="s">
        <v>10</v>
      </c>
      <c r="E7" s="38"/>
      <c r="F7" s="21" t="s">
        <v>11</v>
      </c>
      <c r="G7" s="22" t="s">
        <v>45</v>
      </c>
      <c r="H7" s="37" t="s">
        <v>11</v>
      </c>
      <c r="I7" s="38"/>
      <c r="J7" s="39"/>
      <c r="K7" s="30"/>
      <c r="L7" s="30"/>
      <c r="M7" s="36"/>
      <c r="N7" s="30"/>
      <c r="O7" s="7"/>
      <c r="P7" s="7"/>
      <c r="Q7" s="7"/>
      <c r="R7" s="7"/>
      <c r="S7" s="7"/>
      <c r="T7" s="7"/>
      <c r="U7" s="7"/>
      <c r="V7" s="7"/>
    </row>
    <row r="8" spans="1:22" x14ac:dyDescent="0.3">
      <c r="A8" s="9"/>
      <c r="B8" s="24" t="s">
        <v>12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22" ht="201.75" customHeight="1" x14ac:dyDescent="0.3">
      <c r="A9" s="9">
        <v>1</v>
      </c>
      <c r="B9" s="10" t="s">
        <v>13</v>
      </c>
      <c r="C9" s="9" t="s">
        <v>14</v>
      </c>
      <c r="D9" s="12" t="s">
        <v>36</v>
      </c>
      <c r="E9" s="12" t="s">
        <v>37</v>
      </c>
      <c r="F9" s="12" t="s">
        <v>39</v>
      </c>
      <c r="G9" s="12" t="s">
        <v>46</v>
      </c>
      <c r="H9" s="12" t="s">
        <v>47</v>
      </c>
      <c r="I9" s="12" t="s">
        <v>47</v>
      </c>
      <c r="J9" s="12" t="s">
        <v>47</v>
      </c>
      <c r="K9" s="9" t="s">
        <v>57</v>
      </c>
      <c r="L9" s="12" t="s">
        <v>29</v>
      </c>
      <c r="M9" s="12" t="s">
        <v>15</v>
      </c>
      <c r="N9" s="12" t="s">
        <v>16</v>
      </c>
      <c r="P9" s="13"/>
    </row>
    <row r="10" spans="1:22" ht="201" customHeight="1" x14ac:dyDescent="0.3">
      <c r="A10" s="9">
        <v>2</v>
      </c>
      <c r="B10" s="10" t="s">
        <v>17</v>
      </c>
      <c r="C10" s="9" t="s">
        <v>14</v>
      </c>
      <c r="D10" s="12" t="s">
        <v>33</v>
      </c>
      <c r="E10" s="12" t="s">
        <v>38</v>
      </c>
      <c r="F10" s="12" t="s">
        <v>40</v>
      </c>
      <c r="G10" s="12" t="s">
        <v>48</v>
      </c>
      <c r="H10" s="12" t="s">
        <v>47</v>
      </c>
      <c r="I10" s="12" t="s">
        <v>47</v>
      </c>
      <c r="J10" s="12" t="s">
        <v>47</v>
      </c>
      <c r="K10" s="9" t="s">
        <v>57</v>
      </c>
      <c r="L10" s="12" t="s">
        <v>30</v>
      </c>
      <c r="M10" s="12" t="s">
        <v>15</v>
      </c>
      <c r="N10" s="12" t="s">
        <v>16</v>
      </c>
      <c r="P10" s="13"/>
    </row>
    <row r="11" spans="1:22" ht="162.75" customHeight="1" x14ac:dyDescent="0.3">
      <c r="A11" s="9">
        <v>3</v>
      </c>
      <c r="B11" s="10" t="s">
        <v>51</v>
      </c>
      <c r="C11" s="9" t="s">
        <v>14</v>
      </c>
      <c r="D11" s="12" t="s">
        <v>47</v>
      </c>
      <c r="E11" s="12" t="s">
        <v>47</v>
      </c>
      <c r="F11" s="12" t="s">
        <v>47</v>
      </c>
      <c r="G11" s="12" t="s">
        <v>47</v>
      </c>
      <c r="H11" s="11" t="s">
        <v>52</v>
      </c>
      <c r="I11" s="11" t="s">
        <v>52</v>
      </c>
      <c r="J11" s="11" t="s">
        <v>52</v>
      </c>
      <c r="K11" s="12" t="s">
        <v>44</v>
      </c>
      <c r="L11" s="12" t="s">
        <v>50</v>
      </c>
      <c r="M11" s="12" t="s">
        <v>49</v>
      </c>
      <c r="N11" s="14" t="s">
        <v>16</v>
      </c>
      <c r="P11" s="13"/>
    </row>
    <row r="12" spans="1:22" ht="160.5" customHeight="1" x14ac:dyDescent="0.3">
      <c r="A12" s="9">
        <v>4</v>
      </c>
      <c r="B12" s="10" t="s">
        <v>18</v>
      </c>
      <c r="C12" s="9" t="s">
        <v>14</v>
      </c>
      <c r="D12" s="11">
        <f>899528.1/893653.4*100</f>
        <v>100.6573801431293</v>
      </c>
      <c r="E12" s="11">
        <v>113.1</v>
      </c>
      <c r="F12" s="11">
        <v>100</v>
      </c>
      <c r="G12" s="23">
        <f>683376.66/640306.8*100</f>
        <v>106.72644113727981</v>
      </c>
      <c r="H12" s="11">
        <v>100</v>
      </c>
      <c r="I12" s="11">
        <v>100</v>
      </c>
      <c r="J12" s="11">
        <v>100</v>
      </c>
      <c r="K12" s="12" t="s">
        <v>58</v>
      </c>
      <c r="L12" s="12" t="s">
        <v>19</v>
      </c>
      <c r="M12" s="12" t="s">
        <v>20</v>
      </c>
      <c r="N12" s="12" t="s">
        <v>16</v>
      </c>
    </row>
    <row r="13" spans="1:22" ht="57" customHeight="1" x14ac:dyDescent="0.3">
      <c r="A13" s="9">
        <v>5</v>
      </c>
      <c r="B13" s="10" t="s">
        <v>21</v>
      </c>
      <c r="C13" s="9" t="s">
        <v>14</v>
      </c>
      <c r="D13" s="16">
        <v>16.2</v>
      </c>
      <c r="E13" s="16">
        <v>17</v>
      </c>
      <c r="F13" s="16">
        <v>17</v>
      </c>
      <c r="G13" s="23">
        <f>18496.14/95032.33*100</f>
        <v>19.462997487276169</v>
      </c>
      <c r="H13" s="16" t="s">
        <v>47</v>
      </c>
      <c r="I13" s="16" t="s">
        <v>47</v>
      </c>
      <c r="J13" s="16" t="s">
        <v>47</v>
      </c>
      <c r="K13" s="9" t="s">
        <v>54</v>
      </c>
      <c r="L13" s="12" t="s">
        <v>22</v>
      </c>
      <c r="M13" s="12" t="s">
        <v>23</v>
      </c>
      <c r="N13" s="14" t="s">
        <v>16</v>
      </c>
    </row>
    <row r="14" spans="1:22" ht="64.5" customHeight="1" x14ac:dyDescent="0.3">
      <c r="A14" s="9">
        <v>6</v>
      </c>
      <c r="B14" s="10" t="s">
        <v>53</v>
      </c>
      <c r="C14" s="9" t="s">
        <v>14</v>
      </c>
      <c r="D14" s="16" t="s">
        <v>47</v>
      </c>
      <c r="E14" s="16" t="s">
        <v>47</v>
      </c>
      <c r="F14" s="16" t="s">
        <v>47</v>
      </c>
      <c r="G14" s="23" t="s">
        <v>47</v>
      </c>
      <c r="H14" s="16">
        <f>21761.5/173518.63*100</f>
        <v>12.541304642619641</v>
      </c>
      <c r="I14" s="16">
        <v>12.3</v>
      </c>
      <c r="J14" s="16">
        <v>12</v>
      </c>
      <c r="K14" s="9" t="s">
        <v>56</v>
      </c>
      <c r="L14" s="12" t="s">
        <v>55</v>
      </c>
      <c r="M14" s="12" t="s">
        <v>23</v>
      </c>
      <c r="N14" s="14" t="s">
        <v>16</v>
      </c>
    </row>
    <row r="15" spans="1:22" ht="80.25" customHeight="1" x14ac:dyDescent="0.3">
      <c r="A15" s="9">
        <v>7</v>
      </c>
      <c r="B15" s="10" t="s">
        <v>25</v>
      </c>
      <c r="C15" s="9" t="s">
        <v>14</v>
      </c>
      <c r="D15" s="11">
        <v>100</v>
      </c>
      <c r="E15" s="11">
        <v>100</v>
      </c>
      <c r="F15" s="11">
        <v>100</v>
      </c>
      <c r="G15" s="11">
        <v>100</v>
      </c>
      <c r="H15" s="11">
        <v>100</v>
      </c>
      <c r="I15" s="11">
        <v>100</v>
      </c>
      <c r="J15" s="11">
        <v>100</v>
      </c>
      <c r="K15" s="11">
        <v>0.3</v>
      </c>
      <c r="L15" s="12" t="s">
        <v>26</v>
      </c>
      <c r="M15" s="12" t="s">
        <v>27</v>
      </c>
      <c r="N15" s="14" t="s">
        <v>24</v>
      </c>
    </row>
    <row r="16" spans="1:22" ht="179.25" customHeight="1" x14ac:dyDescent="0.3">
      <c r="A16" s="9">
        <v>8</v>
      </c>
      <c r="B16" s="10" t="s">
        <v>42</v>
      </c>
      <c r="C16" s="9" t="s">
        <v>14</v>
      </c>
      <c r="D16" s="12" t="s">
        <v>47</v>
      </c>
      <c r="E16" s="12" t="s">
        <v>47</v>
      </c>
      <c r="F16" s="11">
        <v>100</v>
      </c>
      <c r="G16" s="11">
        <v>100</v>
      </c>
      <c r="H16" s="11" t="s">
        <v>47</v>
      </c>
      <c r="I16" s="11" t="s">
        <v>47</v>
      </c>
      <c r="J16" s="11" t="s">
        <v>47</v>
      </c>
      <c r="K16" s="12" t="s">
        <v>59</v>
      </c>
      <c r="L16" s="12" t="s">
        <v>60</v>
      </c>
      <c r="M16" s="12" t="s">
        <v>61</v>
      </c>
      <c r="N16" s="14" t="s">
        <v>41</v>
      </c>
    </row>
    <row r="17" spans="1:22" ht="150" customHeight="1" x14ac:dyDescent="0.3">
      <c r="A17" s="9"/>
      <c r="L17" s="1"/>
      <c r="M17" s="1"/>
      <c r="N17" s="1"/>
    </row>
    <row r="20" spans="1:22" s="4" customFormat="1" ht="16.8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5"/>
      <c r="M20" s="15"/>
      <c r="U20" s="1"/>
      <c r="V20" s="1"/>
    </row>
    <row r="21" spans="1:22" ht="16.8" x14ac:dyDescent="0.3">
      <c r="D21" s="18"/>
      <c r="E21" s="19"/>
      <c r="F21" s="4"/>
      <c r="G21" s="19"/>
      <c r="H21" s="19"/>
    </row>
    <row r="23" spans="1:22" x14ac:dyDescent="0.3">
      <c r="I23" s="17"/>
      <c r="J23" s="17"/>
    </row>
    <row r="38" spans="36:36" x14ac:dyDescent="0.3">
      <c r="AJ38" s="1" t="str">
        <f>IF(AF38=0," ",IF(AF38=1,AL38,IF(AF38=2,AL38-1,IF(AF38=3,AL38-2,IF(AF38=4,AL38-3)))))</f>
        <v xml:space="preserve"> </v>
      </c>
    </row>
  </sheetData>
  <mergeCells count="15">
    <mergeCell ref="B8:N8"/>
    <mergeCell ref="M2:N2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.70866141732283472" right="0.70866141732283472" top="0.15748031496062992" bottom="0" header="0.31496062992125984" footer="0.31496062992125984"/>
  <pageSetup paperSize="9" scale="4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 после УЭ</vt:lpstr>
      <vt:lpstr>'индикаторы  после УЭ'!Область_печати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2021-11-12T05:08:12Z</cp:lastPrinted>
  <dcterms:created xsi:type="dcterms:W3CDTF">2018-06-07T08:26:22Z</dcterms:created>
  <dcterms:modified xsi:type="dcterms:W3CDTF">2021-12-08T07:57:31Z</dcterms:modified>
</cp:coreProperties>
</file>